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Elysun\Documents\БЮДЖЕТ 2018 ru_2015-12-04_14-20-15\"/>
    </mc:Choice>
  </mc:AlternateContent>
  <bookViews>
    <workbookView xWindow="240" yWindow="390" windowWidth="18915" windowHeight="8205"/>
  </bookViews>
  <sheets>
    <sheet name="7" sheetId="1" r:id="rId1"/>
  </sheets>
  <definedNames>
    <definedName name="_xlnm.Print_Titles" localSheetId="0">'7'!$11:$12</definedName>
    <definedName name="_xlnm.Print_Area" localSheetId="0">'7'!$A$1:$L$64</definedName>
  </definedNames>
  <calcPr calcId="162913"/>
</workbook>
</file>

<file path=xl/calcChain.xml><?xml version="1.0" encoding="utf-8"?>
<calcChain xmlns="http://schemas.openxmlformats.org/spreadsheetml/2006/main">
  <c r="H49" i="1" l="1"/>
  <c r="H57" i="1"/>
  <c r="H54" i="1" l="1"/>
  <c r="H53" i="1" s="1"/>
  <c r="H59" i="1" l="1"/>
  <c r="H20" i="1" l="1"/>
  <c r="H33" i="1"/>
  <c r="H32" i="1" s="1"/>
  <c r="H17" i="1" l="1"/>
  <c r="H16" i="1" s="1"/>
  <c r="H15" i="1" s="1"/>
  <c r="H28" i="1"/>
  <c r="H27" i="1" s="1"/>
  <c r="H19" i="1" s="1"/>
  <c r="H41" i="1"/>
  <c r="H38" i="1" s="1"/>
  <c r="H47" i="1"/>
  <c r="H46" i="1" s="1"/>
  <c r="H45" i="1" s="1"/>
  <c r="H14" i="1" l="1"/>
  <c r="H64" i="1" l="1"/>
  <c r="H13" i="1" s="1"/>
</calcChain>
</file>

<file path=xl/sharedStrings.xml><?xml version="1.0" encoding="utf-8"?>
<sst xmlns="http://schemas.openxmlformats.org/spreadsheetml/2006/main" count="306" uniqueCount="92">
  <si>
    <t>929</t>
  </si>
  <si>
    <t>ВСЕГО РАСХОДОВ</t>
  </si>
  <si>
    <t>244</t>
  </si>
  <si>
    <t>02</t>
  </si>
  <si>
    <t>11</t>
  </si>
  <si>
    <t>Прочая закупка товаров, работ и услуг для обеспечения
государственных (муниципальных) нужд</t>
  </si>
  <si>
    <t>000</t>
  </si>
  <si>
    <t>01</t>
  </si>
  <si>
    <t>540</t>
  </si>
  <si>
    <t>08</t>
  </si>
  <si>
    <t>Иные межбюджетные трансферты</t>
  </si>
  <si>
    <t>Межбюджетные трансферты на осуществление полномочий по созданию условий для организации досуга и обеспечения жителей поселений услугами организаций культуры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</si>
  <si>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</si>
  <si>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>Культура</t>
  </si>
  <si>
    <t>КУЛЬТУРА, КИНЕМАТОГРАФИЯ</t>
  </si>
  <si>
    <t>05</t>
  </si>
  <si>
    <t>99900П0300</t>
  </si>
  <si>
    <t>03</t>
  </si>
  <si>
    <t>Осуществление полномочий муниципального района по организации утилизации и переработки бытовых и промышленных отходов в соответствии с заключенными соглашениями</t>
  </si>
  <si>
    <t>Благоустройство</t>
  </si>
  <si>
    <t>ЖИЛИЩНО - КОММУНАЛЬНОЕ ХОЗЯЙСТВО</t>
  </si>
  <si>
    <t>121</t>
  </si>
  <si>
    <t>9990051180</t>
  </si>
  <si>
    <t xml:space="preserve">Фонд оплаты труда государственных (муниципальных) органов и взносы по обязательному социальному страхованию
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</si>
  <si>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</si>
  <si>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</si>
  <si>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 xml:space="preserve">  НАЦИОНАЛЬНАЯ ОБОРОНА</t>
  </si>
  <si>
    <t>852</t>
  </si>
  <si>
    <t>9990021000</t>
  </si>
  <si>
    <t>13</t>
  </si>
  <si>
    <t>Уплата прочих налогов, сборов и иных платежей</t>
  </si>
  <si>
    <t>111</t>
  </si>
  <si>
    <t>Обеспечение хозяйственного обслуживания органов местного самоуправления</t>
  </si>
  <si>
    <t>99900Р0300</t>
  </si>
  <si>
    <t>Межбюджетные трансферты, передаваемые бюджетам муниципальных районов от бюджетов сельских поселений по осуществлению исполнения части полномочий по определению поставщиков (подрядчиков, исполнителей) для обеспечения нужд</t>
  </si>
  <si>
    <t>99900Р0000</t>
  </si>
  <si>
    <t>Прочие межбюджетные трансферты общего характера</t>
  </si>
  <si>
    <t>Другие общегосударственные вопросы</t>
  </si>
  <si>
    <t>870</t>
  </si>
  <si>
    <t>9990082620</t>
  </si>
  <si>
    <t>Резервные средства</t>
  </si>
  <si>
    <t>Резервный фонд  местной администрации по предупреждению чрезвычайных ситуаций</t>
  </si>
  <si>
    <t>9990082610</t>
  </si>
  <si>
    <t>Резервный фонд финансирования непредвиденных расходов администрации</t>
  </si>
  <si>
    <t>9990082600</t>
  </si>
  <si>
    <t>Резервные фонды местной администраций</t>
  </si>
  <si>
    <t>Резервные фонды</t>
  </si>
  <si>
    <t>9990090100</t>
  </si>
  <si>
    <t>04</t>
  </si>
  <si>
    <t>242</t>
  </si>
  <si>
    <t>Закупка товаров, работ, услуг в сфере информационно-коммуникационных технологий</t>
  </si>
  <si>
    <t xml:space="preserve">Расходы на обеспечение функций  органов местного самоуправления </t>
  </si>
  <si>
    <t>Руководство и управление в сфере установленных функций  органов местного самоуправления</t>
  </si>
  <si>
    <t>99900Р0700</t>
  </si>
  <si>
    <t>Межбюджетные трансферты на осуществление части полномочий по внутреннему финансовому контролю и внутреннему финансовому аудиту</t>
  </si>
  <si>
    <t>99900Р0600</t>
  </si>
  <si>
    <t>Межбюджетные трансферты на осуществление части полномочий по контролю за исполнением бюджета поселения</t>
  </si>
  <si>
    <t>99900Р0500</t>
  </si>
  <si>
    <t>Межбюджетные трансферты на осуществление части полномочий по формированию и исполнению бюджета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</si>
  <si>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</si>
  <si>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9990091100</t>
  </si>
  <si>
    <t>Расходы на обеспечение функционирования высшего должностного лица муниципального образования</t>
  </si>
  <si>
    <t>Функционирование высшего должностного лица субьекта Российской Федерации и органа местного самоуправления</t>
  </si>
  <si>
    <t>ОБЩЕГОСУДАРСТВЕННЫЕ ВОПРОСЫ</t>
  </si>
  <si>
    <t>Сумма</t>
  </si>
  <si>
    <t>Вид расхода</t>
  </si>
  <si>
    <t>Целевая статья</t>
  </si>
  <si>
    <t>Подраздел</t>
  </si>
  <si>
    <t>Раздел</t>
  </si>
  <si>
    <t>ГРБС</t>
  </si>
  <si>
    <t xml:space="preserve">Наименование </t>
  </si>
  <si>
    <t>№ п/п</t>
  </si>
  <si>
    <t>(тыс. рублей)</t>
  </si>
  <si>
    <t>«О бюджете муниципального образования  сельское  поселение</t>
  </si>
  <si>
    <t>к Решению Совета депутатов</t>
  </si>
  <si>
    <t>Приложение 7</t>
  </si>
  <si>
    <t>Фонд оплаты труда казенных учреждений и взносы по обязательному социальному страхованию</t>
  </si>
  <si>
    <t>99900Р1900</t>
  </si>
  <si>
    <t>муниципального образования сельское поселение «Элэсун»</t>
  </si>
  <si>
    <t>00</t>
  </si>
  <si>
    <t>0000000000</t>
  </si>
  <si>
    <t>Администрация сельского  поселения "Элэсун"</t>
  </si>
  <si>
    <t>04001П0100</t>
  </si>
  <si>
    <t>Организация общественных работ</t>
  </si>
  <si>
    <t>НАЦИОНАЛЬНАЯ ЭКОНОМИКА</t>
  </si>
  <si>
    <t>99900Д1800</t>
  </si>
  <si>
    <t>Доржное хозяйство (дорожные фонды)</t>
  </si>
  <si>
    <t>09</t>
  </si>
  <si>
    <t>Содержание автомобильных дорог общего пользования местного значения</t>
  </si>
  <si>
    <t>"Элэсун" на 2018год</t>
  </si>
  <si>
    <t xml:space="preserve"> 25 декабря 2017 года №XXXXIII-2</t>
  </si>
  <si>
    <t>Ведомственная структура расходов местного бюджета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</si>
</sst>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/>
    <xf numFmtId="0" fontId="3" fillId="0" borderId="0" xfId="0" applyFont="1" applyAlignment="1"/>
    <xf numFmtId="0" fontId="5" fillId="0" borderId="0" xfId="0" applyFont="1"/>
    <xf numFmtId="0" fontId="5" fillId="0" borderId="0" xfId="0" applyFont="1" applyBorder="1" applyAlignment="1">
      <alignment horizontal="left" vertical="center"/>
    </xf>
    <xf numFmtId="0" fontId="4" fillId="0" borderId="0" xfId="0" applyFont="1" applyBorder="1"/>
    <xf numFmtId="0" fontId="5" fillId="0" borderId="0" xfId="0" applyFont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right" wrapText="1"/>
    </xf>
    <xf numFmtId="2" fontId="5" fillId="2" borderId="3" xfId="0" applyNumberFormat="1" applyFont="1" applyFill="1" applyBorder="1" applyAlignment="1">
      <alignment horizontal="right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2" fontId="4" fillId="0" borderId="2" xfId="0" applyNumberFormat="1" applyFont="1" applyBorder="1" applyAlignment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ункциональн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topLeftCell="A61" zoomScale="124" zoomScaleNormal="124" workbookViewId="0">
      <selection activeCell="M19" sqref="M19"/>
    </sheetView>
  </sheetViews>
  <sheetFormatPr defaultRowHeight="12.75" x14ac:dyDescent="0.2"/>
  <cols>
    <col min="1" max="1" width="5" style="1" customWidth="1"/>
    <col min="2" max="2" width="44.5703125" style="1" customWidth="1"/>
    <col min="3" max="3" width="7.85546875" style="1" customWidth="1"/>
    <col min="4" max="4" width="8" style="1" customWidth="1"/>
    <col min="5" max="5" width="8.28515625" style="1" customWidth="1"/>
    <col min="6" max="6" width="17" style="1" customWidth="1"/>
    <col min="7" max="7" width="12.28515625" style="1" customWidth="1"/>
    <col min="8" max="8" width="14.85546875" style="1" customWidth="1"/>
    <col min="9" max="10" width="9.140625" style="1" hidden="1" customWidth="1"/>
    <col min="11" max="11" width="8.7109375" style="1" hidden="1" customWidth="1"/>
    <col min="12" max="12" width="4.7109375" style="1" customWidth="1"/>
    <col min="13" max="16384" width="9.140625" style="1"/>
  </cols>
  <sheetData>
    <row r="1" spans="1:16" ht="12.75" customHeight="1" x14ac:dyDescent="0.25">
      <c r="E1" s="2"/>
      <c r="G1" s="3"/>
      <c r="H1" s="3"/>
      <c r="I1" s="3"/>
      <c r="J1" s="3"/>
      <c r="K1" s="3"/>
      <c r="L1" s="5" t="s">
        <v>75</v>
      </c>
      <c r="M1" s="2"/>
      <c r="N1" s="2"/>
      <c r="O1" s="2"/>
      <c r="P1" s="2"/>
    </row>
    <row r="2" spans="1:16" ht="15" x14ac:dyDescent="0.25">
      <c r="G2" s="3"/>
      <c r="H2" s="3"/>
      <c r="I2" s="3"/>
      <c r="J2" s="3"/>
      <c r="K2" s="3"/>
      <c r="L2" s="5" t="s">
        <v>74</v>
      </c>
      <c r="M2" s="2"/>
      <c r="N2" s="2"/>
      <c r="O2" s="2"/>
      <c r="P2" s="2"/>
    </row>
    <row r="3" spans="1:16" ht="12.75" customHeight="1" x14ac:dyDescent="0.25">
      <c r="G3" s="3"/>
      <c r="H3" s="3"/>
      <c r="I3" s="3"/>
      <c r="J3" s="3"/>
      <c r="K3" s="3"/>
      <c r="L3" s="5" t="s">
        <v>78</v>
      </c>
      <c r="M3" s="2"/>
      <c r="N3" s="2"/>
      <c r="O3" s="2"/>
      <c r="P3" s="2"/>
    </row>
    <row r="4" spans="1:16" ht="15" x14ac:dyDescent="0.25">
      <c r="B4" s="8"/>
      <c r="G4" s="3"/>
      <c r="H4" s="3"/>
      <c r="I4" s="3"/>
      <c r="J4" s="3"/>
      <c r="K4" s="3"/>
      <c r="L4" s="5" t="s">
        <v>73</v>
      </c>
      <c r="M4" s="2"/>
      <c r="N4" s="2"/>
      <c r="O4" s="2"/>
      <c r="P4" s="2"/>
    </row>
    <row r="5" spans="1:16" ht="12.75" customHeight="1" x14ac:dyDescent="0.25">
      <c r="B5" s="7"/>
      <c r="G5" s="10" t="s">
        <v>89</v>
      </c>
      <c r="H5" s="2"/>
      <c r="I5" s="3"/>
      <c r="J5" s="3"/>
      <c r="K5" s="3"/>
      <c r="L5" s="5"/>
      <c r="M5" s="2"/>
      <c r="N5" s="2"/>
      <c r="O5" s="2"/>
      <c r="P5" s="2"/>
    </row>
    <row r="6" spans="1:16" ht="15" x14ac:dyDescent="0.25">
      <c r="B6" s="6"/>
      <c r="F6" s="10"/>
      <c r="G6" s="10" t="s">
        <v>90</v>
      </c>
      <c r="H6" s="10"/>
      <c r="I6" s="10"/>
      <c r="J6" s="10"/>
      <c r="K6" s="10"/>
      <c r="L6" s="11"/>
      <c r="M6" s="2"/>
      <c r="N6" s="2"/>
      <c r="O6" s="2"/>
      <c r="P6" s="2"/>
    </row>
    <row r="7" spans="1:16" ht="15" x14ac:dyDescent="0.25">
      <c r="B7" s="6"/>
      <c r="C7" s="5"/>
      <c r="G7" s="4"/>
      <c r="H7" s="3"/>
      <c r="I7" s="3"/>
      <c r="J7" s="3"/>
      <c r="K7" s="3"/>
      <c r="L7" s="2"/>
      <c r="M7" s="2"/>
      <c r="N7" s="2"/>
      <c r="O7" s="2"/>
      <c r="P7" s="2"/>
    </row>
    <row r="8" spans="1:16" ht="12.75" customHeight="1" x14ac:dyDescent="0.2">
      <c r="A8" s="49" t="s">
        <v>91</v>
      </c>
      <c r="B8" s="49"/>
      <c r="C8" s="49"/>
      <c r="D8" s="49"/>
      <c r="E8" s="49"/>
      <c r="F8" s="49"/>
      <c r="G8" s="49"/>
      <c r="H8" s="49"/>
    </row>
    <row r="9" spans="1:16" ht="21.75" customHeight="1" x14ac:dyDescent="0.2">
      <c r="A9" s="49"/>
      <c r="B9" s="49"/>
      <c r="C9" s="49"/>
      <c r="D9" s="49"/>
      <c r="E9" s="49"/>
      <c r="F9" s="49"/>
      <c r="G9" s="49"/>
      <c r="H9" s="49"/>
    </row>
    <row r="10" spans="1:16" ht="12.75" customHeight="1" x14ac:dyDescent="0.3">
      <c r="A10" s="12"/>
      <c r="B10" s="13"/>
      <c r="C10" s="14"/>
      <c r="D10" s="12"/>
      <c r="E10" s="12"/>
      <c r="F10" s="12"/>
      <c r="G10" s="12"/>
      <c r="H10" s="15" t="s">
        <v>72</v>
      </c>
    </row>
    <row r="11" spans="1:16" x14ac:dyDescent="0.2">
      <c r="A11" s="47" t="s">
        <v>71</v>
      </c>
      <c r="B11" s="47" t="s">
        <v>70</v>
      </c>
      <c r="C11" s="50" t="s">
        <v>69</v>
      </c>
      <c r="D11" s="50" t="s">
        <v>68</v>
      </c>
      <c r="E11" s="50" t="s">
        <v>67</v>
      </c>
      <c r="F11" s="50" t="s">
        <v>66</v>
      </c>
      <c r="G11" s="50" t="s">
        <v>65</v>
      </c>
      <c r="H11" s="51" t="s">
        <v>64</v>
      </c>
    </row>
    <row r="12" spans="1:16" ht="23.25" customHeight="1" x14ac:dyDescent="0.2">
      <c r="A12" s="47"/>
      <c r="B12" s="47"/>
      <c r="C12" s="50"/>
      <c r="D12" s="50"/>
      <c r="E12" s="50"/>
      <c r="F12" s="50"/>
      <c r="G12" s="50"/>
      <c r="H12" s="51"/>
    </row>
    <row r="13" spans="1:16" ht="37.5" x14ac:dyDescent="0.2">
      <c r="A13" s="46"/>
      <c r="B13" s="16" t="s">
        <v>81</v>
      </c>
      <c r="C13" s="17" t="s">
        <v>0</v>
      </c>
      <c r="D13" s="18" t="s">
        <v>79</v>
      </c>
      <c r="E13" s="18" t="s">
        <v>79</v>
      </c>
      <c r="F13" s="18" t="s">
        <v>80</v>
      </c>
      <c r="G13" s="17" t="s">
        <v>6</v>
      </c>
      <c r="H13" s="19">
        <f>H64</f>
        <v>2839.5</v>
      </c>
    </row>
    <row r="14" spans="1:16" ht="18.75" customHeight="1" x14ac:dyDescent="0.2">
      <c r="A14" s="46"/>
      <c r="B14" s="20" t="s">
        <v>63</v>
      </c>
      <c r="C14" s="21" t="s">
        <v>0</v>
      </c>
      <c r="D14" s="21" t="s">
        <v>7</v>
      </c>
      <c r="E14" s="22" t="s">
        <v>79</v>
      </c>
      <c r="F14" s="22" t="s">
        <v>80</v>
      </c>
      <c r="G14" s="22" t="s">
        <v>6</v>
      </c>
      <c r="H14" s="23">
        <f>H15+H19+H32+H38</f>
        <v>1829.5000000000002</v>
      </c>
    </row>
    <row r="15" spans="1:16" ht="75" x14ac:dyDescent="0.2">
      <c r="A15" s="46"/>
      <c r="B15" s="24" t="s">
        <v>62</v>
      </c>
      <c r="C15" s="17" t="s">
        <v>0</v>
      </c>
      <c r="D15" s="18" t="s">
        <v>7</v>
      </c>
      <c r="E15" s="18" t="s">
        <v>3</v>
      </c>
      <c r="F15" s="17" t="s">
        <v>80</v>
      </c>
      <c r="G15" s="17" t="s">
        <v>6</v>
      </c>
      <c r="H15" s="19">
        <f>H16</f>
        <v>551.65</v>
      </c>
    </row>
    <row r="16" spans="1:16" ht="69" customHeight="1" x14ac:dyDescent="0.2">
      <c r="A16" s="46"/>
      <c r="B16" s="25" t="s">
        <v>52</v>
      </c>
      <c r="C16" s="17" t="s">
        <v>0</v>
      </c>
      <c r="D16" s="17" t="s">
        <v>7</v>
      </c>
      <c r="E16" s="17" t="s">
        <v>3</v>
      </c>
      <c r="F16" s="17" t="s">
        <v>60</v>
      </c>
      <c r="G16" s="17" t="s">
        <v>6</v>
      </c>
      <c r="H16" s="26">
        <f>H17</f>
        <v>551.65</v>
      </c>
    </row>
    <row r="17" spans="1:8" ht="73.5" customHeight="1" x14ac:dyDescent="0.2">
      <c r="A17" s="46"/>
      <c r="B17" s="25" t="s">
        <v>61</v>
      </c>
      <c r="C17" s="17" t="s">
        <v>0</v>
      </c>
      <c r="D17" s="17" t="s">
        <v>7</v>
      </c>
      <c r="E17" s="17" t="s">
        <v>3</v>
      </c>
      <c r="F17" s="17" t="s">
        <v>60</v>
      </c>
      <c r="G17" s="17" t="s">
        <v>6</v>
      </c>
      <c r="H17" s="26">
        <f>H18</f>
        <v>551.65</v>
      </c>
    </row>
    <row r="18" spans="1:8" ht="77.25" customHeight="1" x14ac:dyDescent="0.2">
      <c r="A18" s="46"/>
      <c r="B18" s="25" t="s">
        <v>23</v>
      </c>
      <c r="C18" s="17" t="s">
        <v>0</v>
      </c>
      <c r="D18" s="17" t="s">
        <v>7</v>
      </c>
      <c r="E18" s="17" t="s">
        <v>3</v>
      </c>
      <c r="F18" s="17" t="s">
        <v>60</v>
      </c>
      <c r="G18" s="17" t="s">
        <v>21</v>
      </c>
      <c r="H18" s="26">
        <v>551.65</v>
      </c>
    </row>
    <row r="19" spans="1:8" ht="77.25" customHeight="1" x14ac:dyDescent="0.2">
      <c r="A19" s="46"/>
      <c r="B19" s="24" t="s">
        <v>59</v>
      </c>
      <c r="C19" s="18" t="s">
        <v>0</v>
      </c>
      <c r="D19" s="18" t="s">
        <v>7</v>
      </c>
      <c r="E19" s="18" t="s">
        <v>48</v>
      </c>
      <c r="F19" s="17" t="s">
        <v>80</v>
      </c>
      <c r="G19" s="17" t="s">
        <v>6</v>
      </c>
      <c r="H19" s="19">
        <f>H20+H27</f>
        <v>563.92000000000007</v>
      </c>
    </row>
    <row r="20" spans="1:8" ht="39.75" customHeight="1" x14ac:dyDescent="0.2">
      <c r="A20" s="46"/>
      <c r="B20" s="24" t="s">
        <v>12</v>
      </c>
      <c r="C20" s="18" t="s">
        <v>0</v>
      </c>
      <c r="D20" s="18" t="s">
        <v>7</v>
      </c>
      <c r="E20" s="18" t="s">
        <v>48</v>
      </c>
      <c r="F20" s="18" t="s">
        <v>35</v>
      </c>
      <c r="G20" s="18" t="s">
        <v>6</v>
      </c>
      <c r="H20" s="19">
        <f>H22+H24+H26</f>
        <v>131.20000000000002</v>
      </c>
    </row>
    <row r="21" spans="1:8" ht="39" customHeight="1" x14ac:dyDescent="0.2">
      <c r="A21" s="46"/>
      <c r="B21" s="27" t="s">
        <v>58</v>
      </c>
      <c r="C21" s="17" t="s">
        <v>0</v>
      </c>
      <c r="D21" s="17" t="s">
        <v>7</v>
      </c>
      <c r="E21" s="17" t="s">
        <v>48</v>
      </c>
      <c r="F21" s="17" t="s">
        <v>57</v>
      </c>
      <c r="G21" s="17" t="s">
        <v>6</v>
      </c>
      <c r="H21" s="26">
        <v>118.4</v>
      </c>
    </row>
    <row r="22" spans="1:8" ht="17.25" customHeight="1" x14ac:dyDescent="0.2">
      <c r="A22" s="46"/>
      <c r="B22" s="25" t="s">
        <v>10</v>
      </c>
      <c r="C22" s="17" t="s">
        <v>0</v>
      </c>
      <c r="D22" s="17" t="s">
        <v>7</v>
      </c>
      <c r="E22" s="17" t="s">
        <v>48</v>
      </c>
      <c r="F22" s="17" t="s">
        <v>57</v>
      </c>
      <c r="G22" s="17" t="s">
        <v>8</v>
      </c>
      <c r="H22" s="26">
        <v>118.4</v>
      </c>
    </row>
    <row r="23" spans="1:8" ht="37.5" customHeight="1" x14ac:dyDescent="0.2">
      <c r="A23" s="46"/>
      <c r="B23" s="27" t="s">
        <v>56</v>
      </c>
      <c r="C23" s="17" t="s">
        <v>0</v>
      </c>
      <c r="D23" s="17" t="s">
        <v>7</v>
      </c>
      <c r="E23" s="17" t="s">
        <v>48</v>
      </c>
      <c r="F23" s="17" t="s">
        <v>55</v>
      </c>
      <c r="G23" s="17" t="s">
        <v>6</v>
      </c>
      <c r="H23" s="26">
        <v>11.8</v>
      </c>
    </row>
    <row r="24" spans="1:8" ht="15.75" customHeight="1" x14ac:dyDescent="0.2">
      <c r="A24" s="46"/>
      <c r="B24" s="25" t="s">
        <v>10</v>
      </c>
      <c r="C24" s="17" t="s">
        <v>0</v>
      </c>
      <c r="D24" s="17" t="s">
        <v>7</v>
      </c>
      <c r="E24" s="17" t="s">
        <v>48</v>
      </c>
      <c r="F24" s="17" t="s">
        <v>55</v>
      </c>
      <c r="G24" s="17" t="s">
        <v>8</v>
      </c>
      <c r="H24" s="26">
        <v>11.8</v>
      </c>
    </row>
    <row r="25" spans="1:8" ht="39.75" customHeight="1" x14ac:dyDescent="0.2">
      <c r="A25" s="46"/>
      <c r="B25" s="27" t="s">
        <v>54</v>
      </c>
      <c r="C25" s="17" t="s">
        <v>0</v>
      </c>
      <c r="D25" s="17" t="s">
        <v>7</v>
      </c>
      <c r="E25" s="17" t="s">
        <v>48</v>
      </c>
      <c r="F25" s="17" t="s">
        <v>53</v>
      </c>
      <c r="G25" s="17" t="s">
        <v>6</v>
      </c>
      <c r="H25" s="26">
        <v>1</v>
      </c>
    </row>
    <row r="26" spans="1:8" ht="16.5" customHeight="1" x14ac:dyDescent="0.2">
      <c r="A26" s="46"/>
      <c r="B26" s="25" t="s">
        <v>10</v>
      </c>
      <c r="C26" s="17" t="s">
        <v>0</v>
      </c>
      <c r="D26" s="17" t="s">
        <v>7</v>
      </c>
      <c r="E26" s="17" t="s">
        <v>48</v>
      </c>
      <c r="F26" s="17" t="s">
        <v>53</v>
      </c>
      <c r="G26" s="17" t="s">
        <v>8</v>
      </c>
      <c r="H26" s="26">
        <v>1</v>
      </c>
    </row>
    <row r="27" spans="1:8" ht="75" x14ac:dyDescent="0.2">
      <c r="A27" s="46"/>
      <c r="B27" s="24" t="s">
        <v>52</v>
      </c>
      <c r="C27" s="18" t="s">
        <v>0</v>
      </c>
      <c r="D27" s="18" t="s">
        <v>7</v>
      </c>
      <c r="E27" s="18" t="s">
        <v>48</v>
      </c>
      <c r="F27" s="18" t="s">
        <v>47</v>
      </c>
      <c r="G27" s="17" t="s">
        <v>6</v>
      </c>
      <c r="H27" s="19">
        <f>H28</f>
        <v>432.72</v>
      </c>
    </row>
    <row r="28" spans="1:8" ht="37.5" x14ac:dyDescent="0.2">
      <c r="A28" s="46"/>
      <c r="B28" s="25" t="s">
        <v>51</v>
      </c>
      <c r="C28" s="17" t="s">
        <v>0</v>
      </c>
      <c r="D28" s="17" t="s">
        <v>7</v>
      </c>
      <c r="E28" s="17" t="s">
        <v>48</v>
      </c>
      <c r="F28" s="17" t="s">
        <v>47</v>
      </c>
      <c r="G28" s="17" t="s">
        <v>6</v>
      </c>
      <c r="H28" s="26">
        <f>H29+H30+H31</f>
        <v>432.72</v>
      </c>
    </row>
    <row r="29" spans="1:8" ht="54.75" customHeight="1" x14ac:dyDescent="0.2">
      <c r="A29" s="46"/>
      <c r="B29" s="25" t="s">
        <v>23</v>
      </c>
      <c r="C29" s="17" t="s">
        <v>0</v>
      </c>
      <c r="D29" s="17" t="s">
        <v>7</v>
      </c>
      <c r="E29" s="17" t="s">
        <v>48</v>
      </c>
      <c r="F29" s="17" t="s">
        <v>47</v>
      </c>
      <c r="G29" s="17" t="s">
        <v>21</v>
      </c>
      <c r="H29" s="26">
        <v>359.72</v>
      </c>
    </row>
    <row r="30" spans="1:8" ht="56.25" x14ac:dyDescent="0.2">
      <c r="A30" s="46"/>
      <c r="B30" s="25" t="s">
        <v>50</v>
      </c>
      <c r="C30" s="17" t="s">
        <v>0</v>
      </c>
      <c r="D30" s="17" t="s">
        <v>7</v>
      </c>
      <c r="E30" s="17" t="s">
        <v>48</v>
      </c>
      <c r="F30" s="17" t="s">
        <v>47</v>
      </c>
      <c r="G30" s="17" t="s">
        <v>49</v>
      </c>
      <c r="H30" s="26">
        <v>33</v>
      </c>
    </row>
    <row r="31" spans="1:8" ht="75" x14ac:dyDescent="0.2">
      <c r="A31" s="46"/>
      <c r="B31" s="25" t="s">
        <v>5</v>
      </c>
      <c r="C31" s="17" t="s">
        <v>0</v>
      </c>
      <c r="D31" s="17" t="s">
        <v>7</v>
      </c>
      <c r="E31" s="17" t="s">
        <v>48</v>
      </c>
      <c r="F31" s="17" t="s">
        <v>47</v>
      </c>
      <c r="G31" s="17" t="s">
        <v>2</v>
      </c>
      <c r="H31" s="28">
        <v>40</v>
      </c>
    </row>
    <row r="32" spans="1:8" ht="21" customHeight="1" x14ac:dyDescent="0.2">
      <c r="A32" s="46"/>
      <c r="B32" s="24" t="s">
        <v>46</v>
      </c>
      <c r="C32" s="17" t="s">
        <v>0</v>
      </c>
      <c r="D32" s="17" t="s">
        <v>7</v>
      </c>
      <c r="E32" s="17" t="s">
        <v>4</v>
      </c>
      <c r="F32" s="17"/>
      <c r="G32" s="17"/>
      <c r="H32" s="19">
        <f>H33</f>
        <v>20</v>
      </c>
    </row>
    <row r="33" spans="1:8" ht="38.25" customHeight="1" x14ac:dyDescent="0.2">
      <c r="A33" s="46"/>
      <c r="B33" s="25" t="s">
        <v>45</v>
      </c>
      <c r="C33" s="17" t="s">
        <v>0</v>
      </c>
      <c r="D33" s="17" t="s">
        <v>7</v>
      </c>
      <c r="E33" s="17" t="s">
        <v>4</v>
      </c>
      <c r="F33" s="17" t="s">
        <v>44</v>
      </c>
      <c r="G33" s="17" t="s">
        <v>6</v>
      </c>
      <c r="H33" s="26">
        <f>H35+H37</f>
        <v>20</v>
      </c>
    </row>
    <row r="34" spans="1:8" ht="57.75" customHeight="1" x14ac:dyDescent="0.2">
      <c r="A34" s="46"/>
      <c r="B34" s="29" t="s">
        <v>43</v>
      </c>
      <c r="C34" s="17" t="s">
        <v>0</v>
      </c>
      <c r="D34" s="17" t="s">
        <v>7</v>
      </c>
      <c r="E34" s="17" t="s">
        <v>4</v>
      </c>
      <c r="F34" s="17" t="s">
        <v>42</v>
      </c>
      <c r="G34" s="17" t="s">
        <v>6</v>
      </c>
      <c r="H34" s="26">
        <v>10</v>
      </c>
    </row>
    <row r="35" spans="1:8" ht="24.75" customHeight="1" x14ac:dyDescent="0.2">
      <c r="A35" s="46"/>
      <c r="B35" s="25" t="s">
        <v>40</v>
      </c>
      <c r="C35" s="17" t="s">
        <v>0</v>
      </c>
      <c r="D35" s="17" t="s">
        <v>7</v>
      </c>
      <c r="E35" s="17" t="s">
        <v>4</v>
      </c>
      <c r="F35" s="17" t="s">
        <v>42</v>
      </c>
      <c r="G35" s="17" t="s">
        <v>38</v>
      </c>
      <c r="H35" s="26">
        <v>10</v>
      </c>
    </row>
    <row r="36" spans="1:8" ht="56.25" x14ac:dyDescent="0.2">
      <c r="A36" s="46"/>
      <c r="B36" s="25" t="s">
        <v>41</v>
      </c>
      <c r="C36" s="17" t="s">
        <v>0</v>
      </c>
      <c r="D36" s="17" t="s">
        <v>7</v>
      </c>
      <c r="E36" s="17" t="s">
        <v>4</v>
      </c>
      <c r="F36" s="17" t="s">
        <v>39</v>
      </c>
      <c r="G36" s="17" t="s">
        <v>6</v>
      </c>
      <c r="H36" s="26">
        <v>10</v>
      </c>
    </row>
    <row r="37" spans="1:8" ht="30" customHeight="1" x14ac:dyDescent="0.2">
      <c r="A37" s="46"/>
      <c r="B37" s="25" t="s">
        <v>40</v>
      </c>
      <c r="C37" s="17" t="s">
        <v>0</v>
      </c>
      <c r="D37" s="17" t="s">
        <v>7</v>
      </c>
      <c r="E37" s="17" t="s">
        <v>4</v>
      </c>
      <c r="F37" s="17" t="s">
        <v>39</v>
      </c>
      <c r="G37" s="17" t="s">
        <v>38</v>
      </c>
      <c r="H37" s="26">
        <v>10</v>
      </c>
    </row>
    <row r="38" spans="1:8" ht="34.5" customHeight="1" x14ac:dyDescent="0.2">
      <c r="A38" s="46"/>
      <c r="B38" s="24" t="s">
        <v>37</v>
      </c>
      <c r="C38" s="17" t="s">
        <v>0</v>
      </c>
      <c r="D38" s="17" t="s">
        <v>7</v>
      </c>
      <c r="E38" s="17" t="s">
        <v>29</v>
      </c>
      <c r="F38" s="17" t="s">
        <v>80</v>
      </c>
      <c r="G38" s="17" t="s">
        <v>6</v>
      </c>
      <c r="H38" s="19">
        <f>H39+H41</f>
        <v>693.93000000000006</v>
      </c>
    </row>
    <row r="39" spans="1:8" ht="45" customHeight="1" x14ac:dyDescent="0.2">
      <c r="A39" s="46"/>
      <c r="B39" s="24" t="s">
        <v>36</v>
      </c>
      <c r="C39" s="18" t="s">
        <v>0</v>
      </c>
      <c r="D39" s="18" t="s">
        <v>7</v>
      </c>
      <c r="E39" s="18" t="s">
        <v>29</v>
      </c>
      <c r="F39" s="18" t="s">
        <v>35</v>
      </c>
      <c r="G39" s="18" t="s">
        <v>6</v>
      </c>
      <c r="H39" s="19">
        <v>1</v>
      </c>
    </row>
    <row r="40" spans="1:8" ht="67.5" customHeight="1" x14ac:dyDescent="0.2">
      <c r="A40" s="46"/>
      <c r="B40" s="25" t="s">
        <v>34</v>
      </c>
      <c r="C40" s="17" t="s">
        <v>0</v>
      </c>
      <c r="D40" s="17" t="s">
        <v>7</v>
      </c>
      <c r="E40" s="17" t="s">
        <v>29</v>
      </c>
      <c r="F40" s="17" t="s">
        <v>33</v>
      </c>
      <c r="G40" s="17" t="s">
        <v>8</v>
      </c>
      <c r="H40" s="26">
        <v>1</v>
      </c>
    </row>
    <row r="41" spans="1:8" ht="56.25" x14ac:dyDescent="0.2">
      <c r="A41" s="46"/>
      <c r="B41" s="24" t="s">
        <v>32</v>
      </c>
      <c r="C41" s="18" t="s">
        <v>0</v>
      </c>
      <c r="D41" s="18" t="s">
        <v>7</v>
      </c>
      <c r="E41" s="18" t="s">
        <v>29</v>
      </c>
      <c r="F41" s="18" t="s">
        <v>28</v>
      </c>
      <c r="G41" s="17" t="s">
        <v>6</v>
      </c>
      <c r="H41" s="19">
        <f>H42+H43+H44</f>
        <v>692.93000000000006</v>
      </c>
    </row>
    <row r="42" spans="1:8" ht="66.75" customHeight="1" x14ac:dyDescent="0.2">
      <c r="A42" s="46"/>
      <c r="B42" s="25" t="s">
        <v>76</v>
      </c>
      <c r="C42" s="17" t="s">
        <v>0</v>
      </c>
      <c r="D42" s="17" t="s">
        <v>7</v>
      </c>
      <c r="E42" s="17" t="s">
        <v>29</v>
      </c>
      <c r="F42" s="17" t="s">
        <v>28</v>
      </c>
      <c r="G42" s="17" t="s">
        <v>31</v>
      </c>
      <c r="H42" s="28">
        <v>576.33000000000004</v>
      </c>
    </row>
    <row r="43" spans="1:8" ht="66.75" customHeight="1" x14ac:dyDescent="0.2">
      <c r="A43" s="46"/>
      <c r="B43" s="25" t="s">
        <v>5</v>
      </c>
      <c r="C43" s="17" t="s">
        <v>0</v>
      </c>
      <c r="D43" s="17" t="s">
        <v>7</v>
      </c>
      <c r="E43" s="17" t="s">
        <v>29</v>
      </c>
      <c r="F43" s="17" t="s">
        <v>28</v>
      </c>
      <c r="G43" s="17" t="s">
        <v>2</v>
      </c>
      <c r="H43" s="28">
        <v>111.6</v>
      </c>
    </row>
    <row r="44" spans="1:8" ht="33" customHeight="1" x14ac:dyDescent="0.2">
      <c r="A44" s="46"/>
      <c r="B44" s="25" t="s">
        <v>30</v>
      </c>
      <c r="C44" s="17" t="s">
        <v>0</v>
      </c>
      <c r="D44" s="17" t="s">
        <v>7</v>
      </c>
      <c r="E44" s="17" t="s">
        <v>29</v>
      </c>
      <c r="F44" s="17" t="s">
        <v>28</v>
      </c>
      <c r="G44" s="17" t="s">
        <v>27</v>
      </c>
      <c r="H44" s="26">
        <v>5</v>
      </c>
    </row>
    <row r="45" spans="1:8" ht="18.75" x14ac:dyDescent="0.2">
      <c r="A45" s="46"/>
      <c r="B45" s="30" t="s">
        <v>26</v>
      </c>
      <c r="C45" s="22" t="s">
        <v>0</v>
      </c>
      <c r="D45" s="31" t="s">
        <v>3</v>
      </c>
      <c r="E45" s="31"/>
      <c r="F45" s="31"/>
      <c r="G45" s="31"/>
      <c r="H45" s="23">
        <f>H46</f>
        <v>96.6</v>
      </c>
    </row>
    <row r="46" spans="1:8" ht="37.5" x14ac:dyDescent="0.2">
      <c r="A46" s="46"/>
      <c r="B46" s="32" t="s">
        <v>25</v>
      </c>
      <c r="C46" s="17" t="s">
        <v>0</v>
      </c>
      <c r="D46" s="17" t="s">
        <v>3</v>
      </c>
      <c r="E46" s="17" t="s">
        <v>17</v>
      </c>
      <c r="F46" s="17"/>
      <c r="G46" s="17"/>
      <c r="H46" s="19">
        <f>H47</f>
        <v>96.6</v>
      </c>
    </row>
    <row r="47" spans="1:8" ht="69.75" customHeight="1" x14ac:dyDescent="0.2">
      <c r="A47" s="46"/>
      <c r="B47" s="33" t="s">
        <v>24</v>
      </c>
      <c r="C47" s="17" t="s">
        <v>0</v>
      </c>
      <c r="D47" s="17" t="s">
        <v>3</v>
      </c>
      <c r="E47" s="17" t="s">
        <v>17</v>
      </c>
      <c r="F47" s="17" t="s">
        <v>22</v>
      </c>
      <c r="G47" s="17" t="s">
        <v>6</v>
      </c>
      <c r="H47" s="26">
        <f>H48</f>
        <v>96.6</v>
      </c>
    </row>
    <row r="48" spans="1:8" ht="55.5" customHeight="1" x14ac:dyDescent="0.2">
      <c r="A48" s="46"/>
      <c r="B48" s="34" t="s">
        <v>23</v>
      </c>
      <c r="C48" s="22" t="s">
        <v>0</v>
      </c>
      <c r="D48" s="22" t="s">
        <v>3</v>
      </c>
      <c r="E48" s="22" t="s">
        <v>17</v>
      </c>
      <c r="F48" s="22" t="s">
        <v>22</v>
      </c>
      <c r="G48" s="22" t="s">
        <v>21</v>
      </c>
      <c r="H48" s="28">
        <v>96.6</v>
      </c>
    </row>
    <row r="49" spans="1:15" ht="40.5" customHeight="1" x14ac:dyDescent="0.2">
      <c r="A49" s="46"/>
      <c r="B49" s="20" t="s">
        <v>84</v>
      </c>
      <c r="C49" s="18" t="s">
        <v>0</v>
      </c>
      <c r="D49" s="18" t="s">
        <v>48</v>
      </c>
      <c r="E49" s="18" t="s">
        <v>79</v>
      </c>
      <c r="F49" s="18" t="s">
        <v>85</v>
      </c>
      <c r="G49" s="18" t="s">
        <v>6</v>
      </c>
      <c r="H49" s="19">
        <f>H50</f>
        <v>292.89999999999998</v>
      </c>
    </row>
    <row r="50" spans="1:15" ht="54.75" customHeight="1" x14ac:dyDescent="0.2">
      <c r="A50" s="46"/>
      <c r="B50" s="34" t="s">
        <v>86</v>
      </c>
      <c r="C50" s="17" t="s">
        <v>0</v>
      </c>
      <c r="D50" s="17" t="s">
        <v>48</v>
      </c>
      <c r="E50" s="17" t="s">
        <v>87</v>
      </c>
      <c r="F50" s="17" t="s">
        <v>80</v>
      </c>
      <c r="G50" s="17" t="s">
        <v>6</v>
      </c>
      <c r="H50" s="26">
        <v>292.89999999999998</v>
      </c>
    </row>
    <row r="51" spans="1:15" ht="54.75" customHeight="1" x14ac:dyDescent="0.2">
      <c r="A51" s="46"/>
      <c r="B51" s="34" t="s">
        <v>88</v>
      </c>
      <c r="C51" s="17" t="s">
        <v>0</v>
      </c>
      <c r="D51" s="17" t="s">
        <v>48</v>
      </c>
      <c r="E51" s="17" t="s">
        <v>87</v>
      </c>
      <c r="F51" s="17" t="s">
        <v>85</v>
      </c>
      <c r="G51" s="17" t="s">
        <v>6</v>
      </c>
      <c r="H51" s="26">
        <v>292.89999999999998</v>
      </c>
    </row>
    <row r="52" spans="1:15" ht="78" customHeight="1" x14ac:dyDescent="0.2">
      <c r="A52" s="46"/>
      <c r="B52" s="34" t="s">
        <v>5</v>
      </c>
      <c r="C52" s="17" t="s">
        <v>0</v>
      </c>
      <c r="D52" s="17" t="s">
        <v>48</v>
      </c>
      <c r="E52" s="17" t="s">
        <v>87</v>
      </c>
      <c r="F52" s="17" t="s">
        <v>85</v>
      </c>
      <c r="G52" s="17" t="s">
        <v>2</v>
      </c>
      <c r="H52" s="26">
        <v>292.89999999999998</v>
      </c>
    </row>
    <row r="53" spans="1:15" ht="56.25" x14ac:dyDescent="0.2">
      <c r="A53" s="46"/>
      <c r="B53" s="20" t="s">
        <v>20</v>
      </c>
      <c r="C53" s="21" t="s">
        <v>0</v>
      </c>
      <c r="D53" s="35" t="s">
        <v>15</v>
      </c>
      <c r="E53" s="35">
        <v>0</v>
      </c>
      <c r="F53" s="36" t="s">
        <v>80</v>
      </c>
      <c r="G53" s="35">
        <v>0</v>
      </c>
      <c r="H53" s="37">
        <f>H54+H57</f>
        <v>8.6</v>
      </c>
    </row>
    <row r="54" spans="1:15" ht="18.75" x14ac:dyDescent="0.2">
      <c r="A54" s="46"/>
      <c r="B54" s="24" t="s">
        <v>19</v>
      </c>
      <c r="C54" s="18" t="s">
        <v>0</v>
      </c>
      <c r="D54" s="18" t="s">
        <v>15</v>
      </c>
      <c r="E54" s="18" t="s">
        <v>17</v>
      </c>
      <c r="F54" s="17"/>
      <c r="G54" s="17"/>
      <c r="H54" s="19">
        <f>H56</f>
        <v>3.6</v>
      </c>
    </row>
    <row r="55" spans="1:15" ht="131.25" x14ac:dyDescent="0.2">
      <c r="A55" s="46"/>
      <c r="B55" s="25" t="s">
        <v>18</v>
      </c>
      <c r="C55" s="17" t="s">
        <v>0</v>
      </c>
      <c r="D55" s="17" t="s">
        <v>15</v>
      </c>
      <c r="E55" s="17" t="s">
        <v>17</v>
      </c>
      <c r="F55" s="17" t="s">
        <v>16</v>
      </c>
      <c r="G55" s="17" t="s">
        <v>6</v>
      </c>
      <c r="H55" s="26">
        <v>3.6</v>
      </c>
    </row>
    <row r="56" spans="1:15" ht="36.75" customHeight="1" x14ac:dyDescent="0.2">
      <c r="A56" s="46"/>
      <c r="B56" s="25" t="s">
        <v>5</v>
      </c>
      <c r="C56" s="17" t="s">
        <v>0</v>
      </c>
      <c r="D56" s="17" t="s">
        <v>15</v>
      </c>
      <c r="E56" s="17" t="s">
        <v>17</v>
      </c>
      <c r="F56" s="17" t="s">
        <v>16</v>
      </c>
      <c r="G56" s="17" t="s">
        <v>2</v>
      </c>
      <c r="H56" s="26">
        <v>3.6</v>
      </c>
      <c r="N56" s="9"/>
    </row>
    <row r="57" spans="1:15" ht="36.75" customHeight="1" thickBot="1" x14ac:dyDescent="0.35">
      <c r="A57" s="46"/>
      <c r="B57" s="38" t="s">
        <v>37</v>
      </c>
      <c r="C57" s="39">
        <v>929</v>
      </c>
      <c r="D57" s="22" t="s">
        <v>15</v>
      </c>
      <c r="E57" s="22" t="s">
        <v>17</v>
      </c>
      <c r="F57" s="39" t="s">
        <v>82</v>
      </c>
      <c r="G57" s="40">
        <v>0</v>
      </c>
      <c r="H57" s="41">
        <f>H58</f>
        <v>5</v>
      </c>
      <c r="N57" s="9"/>
    </row>
    <row r="58" spans="1:15" ht="36.75" customHeight="1" thickBot="1" x14ac:dyDescent="0.35">
      <c r="A58" s="46"/>
      <c r="B58" s="38" t="s">
        <v>83</v>
      </c>
      <c r="C58" s="39">
        <v>929</v>
      </c>
      <c r="D58" s="22" t="s">
        <v>15</v>
      </c>
      <c r="E58" s="22" t="s">
        <v>17</v>
      </c>
      <c r="F58" s="39" t="s">
        <v>82</v>
      </c>
      <c r="G58" s="39">
        <v>244</v>
      </c>
      <c r="H58" s="42">
        <v>5</v>
      </c>
      <c r="N58" s="9"/>
    </row>
    <row r="59" spans="1:15" ht="37.5" x14ac:dyDescent="0.2">
      <c r="A59" s="46"/>
      <c r="B59" s="20" t="s">
        <v>14</v>
      </c>
      <c r="C59" s="21" t="s">
        <v>0</v>
      </c>
      <c r="D59" s="36" t="s">
        <v>9</v>
      </c>
      <c r="E59" s="35">
        <v>0</v>
      </c>
      <c r="F59" s="36" t="s">
        <v>80</v>
      </c>
      <c r="G59" s="43">
        <v>0</v>
      </c>
      <c r="H59" s="37">
        <f>H60</f>
        <v>611.9</v>
      </c>
    </row>
    <row r="60" spans="1:15" ht="18.75" x14ac:dyDescent="0.2">
      <c r="A60" s="46"/>
      <c r="B60" s="25" t="s">
        <v>13</v>
      </c>
      <c r="C60" s="17" t="s">
        <v>0</v>
      </c>
      <c r="D60" s="17" t="s">
        <v>9</v>
      </c>
      <c r="E60" s="17" t="s">
        <v>7</v>
      </c>
      <c r="F60" s="17" t="s">
        <v>80</v>
      </c>
      <c r="G60" s="17" t="s">
        <v>6</v>
      </c>
      <c r="H60" s="26">
        <v>611.9</v>
      </c>
      <c r="O60" s="9"/>
    </row>
    <row r="61" spans="1:15" ht="131.25" x14ac:dyDescent="0.2">
      <c r="A61" s="46"/>
      <c r="B61" s="25" t="s">
        <v>12</v>
      </c>
      <c r="C61" s="17" t="s">
        <v>0</v>
      </c>
      <c r="D61" s="17" t="s">
        <v>9</v>
      </c>
      <c r="E61" s="17" t="s">
        <v>7</v>
      </c>
      <c r="F61" s="17" t="s">
        <v>77</v>
      </c>
      <c r="G61" s="17" t="s">
        <v>6</v>
      </c>
      <c r="H61" s="26">
        <v>611.9</v>
      </c>
    </row>
    <row r="62" spans="1:15" ht="51" customHeight="1" x14ac:dyDescent="0.2">
      <c r="A62" s="46"/>
      <c r="B62" s="27" t="s">
        <v>11</v>
      </c>
      <c r="C62" s="17" t="s">
        <v>0</v>
      </c>
      <c r="D62" s="17" t="s">
        <v>9</v>
      </c>
      <c r="E62" s="17" t="s">
        <v>7</v>
      </c>
      <c r="F62" s="17" t="s">
        <v>77</v>
      </c>
      <c r="G62" s="17" t="s">
        <v>6</v>
      </c>
      <c r="H62" s="26">
        <v>611.9</v>
      </c>
    </row>
    <row r="63" spans="1:15" ht="18.75" x14ac:dyDescent="0.2">
      <c r="A63" s="46"/>
      <c r="B63" s="25" t="s">
        <v>10</v>
      </c>
      <c r="C63" s="17" t="s">
        <v>0</v>
      </c>
      <c r="D63" s="17" t="s">
        <v>9</v>
      </c>
      <c r="E63" s="17" t="s">
        <v>7</v>
      </c>
      <c r="F63" s="17" t="s">
        <v>77</v>
      </c>
      <c r="G63" s="17" t="s">
        <v>8</v>
      </c>
      <c r="H63" s="26">
        <v>611.9</v>
      </c>
    </row>
    <row r="64" spans="1:15" ht="18.75" x14ac:dyDescent="0.3">
      <c r="A64" s="47" t="s">
        <v>1</v>
      </c>
      <c r="B64" s="47"/>
      <c r="C64" s="18"/>
      <c r="D64" s="44"/>
      <c r="E64" s="44"/>
      <c r="F64" s="44"/>
      <c r="G64" s="44"/>
      <c r="H64" s="45">
        <f>H14+H45+H49+H53+H59</f>
        <v>2839.5</v>
      </c>
    </row>
    <row r="65" spans="1:8" ht="91.5" customHeight="1" x14ac:dyDescent="0.2">
      <c r="A65" s="48"/>
      <c r="B65" s="48"/>
      <c r="C65" s="48"/>
      <c r="D65" s="48"/>
      <c r="E65" s="48"/>
      <c r="F65" s="48"/>
      <c r="G65" s="48"/>
      <c r="H65" s="48"/>
    </row>
    <row r="66" spans="1:8" ht="66.75" customHeight="1" x14ac:dyDescent="0.2"/>
  </sheetData>
  <mergeCells count="12">
    <mergeCell ref="A13:A63"/>
    <mergeCell ref="A64:B64"/>
    <mergeCell ref="A65:H65"/>
    <mergeCell ref="A8:H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 xml:space="preserve">&amp;CСтруктурный макет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AdmElysun</cp:lastModifiedBy>
  <cp:lastPrinted>2017-12-25T03:26:33Z</cp:lastPrinted>
  <dcterms:created xsi:type="dcterms:W3CDTF">2015-12-02T14:02:23Z</dcterms:created>
  <dcterms:modified xsi:type="dcterms:W3CDTF">2017-12-25T03:45:03Z</dcterms:modified>
</cp:coreProperties>
</file>